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307" documentId="13_ncr:1_{DEB9CB03-0D19-44AC-AB12-B2BA2B20C757}" xr6:coauthVersionLast="47" xr6:coauthVersionMax="47" xr10:uidLastSave="{B7A4F1E0-CE5F-4D68-9FEC-A3A7DB775B9A}"/>
  <bookViews>
    <workbookView xWindow="-98" yWindow="-98" windowWidth="28996" windowHeight="15796" xr2:uid="{00000000-000D-0000-FFFF-FFFF00000000}"/>
  </bookViews>
  <sheets>
    <sheet name="2025 m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3" l="1"/>
  <c r="D43" i="3"/>
  <c r="E43" i="3"/>
  <c r="F43" i="3"/>
  <c r="G43" i="3"/>
  <c r="I43" i="3"/>
  <c r="J43" i="3"/>
  <c r="K43" i="3"/>
  <c r="L43" i="3"/>
  <c r="M43" i="3"/>
  <c r="N43" i="3"/>
  <c r="O43" i="3"/>
  <c r="P43" i="3"/>
  <c r="Q43" i="3"/>
  <c r="C43" i="3" l="1"/>
</calcChain>
</file>

<file path=xl/sharedStrings.xml><?xml version="1.0" encoding="utf-8"?>
<sst xmlns="http://schemas.openxmlformats.org/spreadsheetml/2006/main" count="101" uniqueCount="101">
  <si>
    <t>Eil.Nr.</t>
  </si>
  <si>
    <t>Iš viso, vnt.:</t>
  </si>
  <si>
    <t>Pastaba* komplektas susideda iš 1 vnt. padidinto aktyvumo pavasarinio ir 1 vnt. standartinio aktyvumo vasarinių feromonų, skirtų žievėgraužio ir tipografo I ir II generacijos vabalų viliojimui.</t>
  </si>
  <si>
    <t>Vilniaus g. 101, LT-29142 Anykščiai</t>
  </si>
  <si>
    <t>J. Basanavičiaus g. 62, LT-41164 Biržai</t>
  </si>
  <si>
    <t>M. K. Čiurlionio g. 96, 66151 Druskininkai</t>
  </si>
  <si>
    <t>Liepų g. 12, Girionių km., LT-53102 Kauno r.</t>
  </si>
  <si>
    <t>Ažušilės g. 18, LT-30126 Ignalina</t>
  </si>
  <si>
    <t>Miškininkų g. 5, LT-74212 Jurbarkas</t>
  </si>
  <si>
    <t>Miškininkų g. 1, LT-69421 Kazlų Rūda</t>
  </si>
  <si>
    <t>Savanorių g. 27, LT-97111 Kretinga</t>
  </si>
  <si>
    <t>Žalioji g. 2, LT-76319 Toliočiai, Šiaulių r.</t>
  </si>
  <si>
    <t>Senkelio g. 14, LT-89126 Mažeikiai</t>
  </si>
  <si>
    <t>Vilniaus g. 22, Mickūnų mstl., Mickūnų sen., LT-13116 Vilniaus r. sav.</t>
  </si>
  <si>
    <t>Parko g. 32, LT-37188, Panevėžys</t>
  </si>
  <si>
    <t>Miškininkų g. 2, Ignacavos k., LT-59149 Prienų r.</t>
  </si>
  <si>
    <t>Šiaulių g. 31, LT-82142 Radviliškis</t>
  </si>
  <si>
    <t>Akacijų g. 1, Norgėlų k., LT-60190 Raseinių r. sav.</t>
  </si>
  <si>
    <t>Sakališkio g. 2, LT-42110 Rokiškis</t>
  </si>
  <si>
    <t>Miško g. 1, Giedručių k., LT-71106 Šakių r. sav.</t>
  </si>
  <si>
    <t>Pristatymo vietų adresai</t>
  </si>
  <si>
    <t>Nepriklausomybės g. 33, LT-17115, Šalčininkai</t>
  </si>
  <si>
    <t>Nemuno g. 15, LT-99149 Šilutė</t>
  </si>
  <si>
    <t>Žeimenos g. 49, LT-18208, Švenčionėliai</t>
  </si>
  <si>
    <t>Vytauto g. 125, LT-72211 Tauragė</t>
  </si>
  <si>
    <t>Miškininkų g, 4, Berkinėnų k., Ryškėnų sen., LT-87151 Telšių r.sav.</t>
  </si>
  <si>
    <t>Miškininkų g. 8, Rubežiaus k., LT-21143 Trakų raj.</t>
  </si>
  <si>
    <t>Vilniaus g. 140, LT-20168, Ukmergė</t>
  </si>
  <si>
    <t>Miškininkų g. 5, LT-65156 Varėna</t>
  </si>
  <si>
    <t>I pirkimo objekto dalis</t>
  </si>
  <si>
    <t>II pirkimo objekto dalis</t>
  </si>
  <si>
    <t>III pirkimo objekto dalis</t>
  </si>
  <si>
    <t>IV pirkimo objekto dalis</t>
  </si>
  <si>
    <t>V pirkimo objekto dalis</t>
  </si>
  <si>
    <t>VI pirkimo objekto dalis</t>
  </si>
  <si>
    <t>VII pirkimo objekto dalis</t>
  </si>
  <si>
    <t>VIII pirkimo objekto dalis</t>
  </si>
  <si>
    <t>Feromoninių atraktantų (masalų, vilioklių) komplektai* žievėgraužio tipografo viliojimui, kompl.</t>
  </si>
  <si>
    <t>Feromoniniai atraktantai (masalai, viliokliai) miškinio ir paprastojo grambuolių viliojimui, vnt.</t>
  </si>
  <si>
    <t xml:space="preserve">Feromoninės gaudyklės miškinio ir paprastojo grambuolių vabalų gaudymui, vnt. </t>
  </si>
  <si>
    <t xml:space="preserve">Feromoniniai atraktantai (masalai, viliokliai) kankorėžinio ugniuko drugių viliojimui, vnt. </t>
  </si>
  <si>
    <t xml:space="preserve">Feromoniniai atraktantai (masalai, viliokliai) kankorėžinio stagargraužio drugių viliojimui, vnt. </t>
  </si>
  <si>
    <t>Feromoniniai atraktantai (masalai, viliokliai) paprastojo keršvabalio, žievėgraužinio keršvabalio vabalų viliojimui, vnt.</t>
  </si>
  <si>
    <t>Narvelio tipo dėžutės, skirtos paprastojo keršvabalio, žievėgraužinio keršvabalio vabalų viliojimui naudojamų feromoninių atraktantantų (masalų, vilioklių) talpinimui, apsaugai nuo lietaus ir saulės poveikio, vnt.</t>
  </si>
  <si>
    <t xml:space="preserve">Trikampės feromoninės gaudyklės (DELTA tipo) kankorėžinio ugniuko, kankorėžinio stagargraužio ir gilinio vaisėdžio drugių gaudymui (su 10 vnt. papildomų lipnių lapelių su langeliais kiekvienai gaudyklei, tinkančių pasiūlytoms gaudyklėms), vnt.  </t>
  </si>
  <si>
    <t xml:space="preserve">Feromoniniai atraktantai (masalai, viliokliai) gilinio vaisėdžio drugių viliojimui, vnt. </t>
  </si>
  <si>
    <t>VĮ Valstybinių miškų urėdijos padalinys</t>
  </si>
  <si>
    <t>Preliminarūs 2025 m. kiekiai</t>
  </si>
  <si>
    <t>Anykščių regioninis padalinys</t>
  </si>
  <si>
    <t>Prekių gavėjai, prekių pristatymo adresai, preliminarūs prekių kiekiai</t>
  </si>
  <si>
    <t>Biržų regioninis padalinys</t>
  </si>
  <si>
    <t>Druskininkų regioninis padalinys</t>
  </si>
  <si>
    <t>Dubravos regioninis padalinys</t>
  </si>
  <si>
    <t>Ignalinos regioninis padalinys</t>
  </si>
  <si>
    <t>Jurbarko regioninis padalinys</t>
  </si>
  <si>
    <t>Kazlų Rūdos regioninis padalinys</t>
  </si>
  <si>
    <t>Kretingos regioninis padalinys</t>
  </si>
  <si>
    <t>Kuršėnų regioninis padalinys</t>
  </si>
  <si>
    <t>Mažeikių regioninis padalinys</t>
  </si>
  <si>
    <t>Nemenčinės regioninis padalinys</t>
  </si>
  <si>
    <t>Panevėžio regioninis padalinys</t>
  </si>
  <si>
    <t>Prienų regioninis padalinys</t>
  </si>
  <si>
    <t>Radviliškio regioninis padalinys</t>
  </si>
  <si>
    <t>Raseinių regioninis padalinys</t>
  </si>
  <si>
    <t>Rokiškio regioninis padalinys</t>
  </si>
  <si>
    <t>Šakių regioninis padalinys</t>
  </si>
  <si>
    <t>Šalčininkų regioninis padalinys</t>
  </si>
  <si>
    <t>Šilutės regioninis padalinys</t>
  </si>
  <si>
    <t>Švenčionėlių regioninis padalinys</t>
  </si>
  <si>
    <t>Tauragės regioninis padalinys</t>
  </si>
  <si>
    <t>Telšių regioninis padalinys</t>
  </si>
  <si>
    <t>Trakų regioninis padalinys</t>
  </si>
  <si>
    <t>Ukmergės regioninis padalinys</t>
  </si>
  <si>
    <t>Varėnos regioninis padalinys</t>
  </si>
  <si>
    <t xml:space="preserve">Feromoniniai atraktantai (masalai, viliokliai) ąžuolinio lapsukio drugių viliojimui, vnt. </t>
  </si>
  <si>
    <t>Anykščių medelynas</t>
  </si>
  <si>
    <t>Panevėžio medelynas</t>
  </si>
  <si>
    <t>Raudondvario medelynas</t>
  </si>
  <si>
    <t>Vainagių medelynas</t>
  </si>
  <si>
    <t>Dubravos medelynas</t>
  </si>
  <si>
    <t>Raseinių medelynas</t>
  </si>
  <si>
    <t>Telšių medelynas</t>
  </si>
  <si>
    <t>Strošiūnų medelynas</t>
  </si>
  <si>
    <t>Nemenčinės medelynas</t>
  </si>
  <si>
    <t>Radviliškio medelynas</t>
  </si>
  <si>
    <t>Šeimyniškėlių g.35, Pavarių II k., Anykščių sen.,  Anykščių r. sav.</t>
  </si>
  <si>
    <t>Kaimiškio g. 9, Kaimiškio k., Trakiškio pšt., Panevėžio r. sav.</t>
  </si>
  <si>
    <t>Medelyno g. 1, Raudondvaris, Kauno r. sav.</t>
  </si>
  <si>
    <t>Vainagių k. 2, Šaukėnų sen., Kelmės r. sav.</t>
  </si>
  <si>
    <t>Miškininkų g. 7, Vaišvydavos k., Kauno r. sav.</t>
  </si>
  <si>
    <t>Bardiškių k. 1, Šiluvos sen., Raseinių r. sav.</t>
  </si>
  <si>
    <t>Jonauskių g. 8, Patausalės k., Telšių r. sav.</t>
  </si>
  <si>
    <t>Strošiūnų k.,  Elektrėnų sav.</t>
  </si>
  <si>
    <t>Parčevskių g. 1D,Vilkaraisčio k.., Nemenčinės sen., Vilniaus r. sav.</t>
  </si>
  <si>
    <t>Šiaulių g. 8, Radviliškis</t>
  </si>
  <si>
    <t>Feromoninės gaudyklės (Taisono tipo) žievėgraužiams vabalams gaudyti, vnt.</t>
  </si>
  <si>
    <t xml:space="preserve">Feromoninės gaudyklės didžiojo ir mažojo pušinių straubliukų gaudymui, vnt. </t>
  </si>
  <si>
    <t xml:space="preserve">Feromoniniai atraktantai (masalai, viliokliai) viršūninio žievėgraužio vabalų viliojimui, vnt. </t>
  </si>
  <si>
    <t>Feromoniniai atraktantai (masalai, viliokliai) skirti didžiojo ir mažojo pušinių straubliukų vabalų viliojimui, vnt.</t>
  </si>
  <si>
    <t xml:space="preserve">Feromoninės gaudyklės (segmentinės) žievėgraužiams vabalams gaudyti, vnt. </t>
  </si>
  <si>
    <t>Techninės specifikacijos 2 priedas „Prekių gavėjai, prekių pristatymo vietų adresai, prekių kiekiai“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</si>
</sst>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186"/>
      <scheme val="minor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9"/>
      <name val="Arial"/>
      <family val="2"/>
      <charset val="186"/>
    </font>
    <font>
      <sz val="9"/>
      <color theme="1"/>
      <name val="Arial"/>
      <family val="2"/>
      <charset val="186"/>
    </font>
    <font>
      <sz val="12"/>
      <name val="Arial"/>
      <family val="2"/>
      <charset val="186"/>
    </font>
    <font>
      <sz val="11"/>
      <color rgb="FF000000"/>
      <name val="Calibri"/>
      <family val="2"/>
      <charset val="1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  <charset val="186"/>
    </font>
    <font>
      <sz val="11"/>
      <name val="Calibri"/>
      <family val="2"/>
      <charset val="1"/>
    </font>
    <font>
      <sz val="9"/>
      <color rgb="FF333333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7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" fillId="5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5" borderId="1" xfId="2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2" fillId="4" borderId="9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3">
    <cellStyle name="Įprastas" xfId="0" builtinId="0"/>
    <cellStyle name="Įprastas 2" xfId="2" xr:uid="{C701BAF8-F2A4-4A88-B929-1943BA007F41}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tabSelected="1" zoomScale="70" zoomScaleNormal="70" workbookViewId="0">
      <selection activeCell="N2" sqref="N2"/>
    </sheetView>
  </sheetViews>
  <sheetFormatPr defaultColWidth="9.1328125" defaultRowHeight="13.5" x14ac:dyDescent="0.35"/>
  <cols>
    <col min="1" max="1" width="4.86328125" style="14" customWidth="1"/>
    <col min="2" max="2" width="33.86328125" style="14" customWidth="1"/>
    <col min="3" max="7" width="19.86328125" style="15" customWidth="1"/>
    <col min="8" max="8" width="27.86328125" style="15" customWidth="1"/>
    <col min="9" max="9" width="19.86328125" style="15" customWidth="1"/>
    <col min="10" max="10" width="17.59765625" style="15" customWidth="1"/>
    <col min="11" max="11" width="18.3984375" style="15" customWidth="1"/>
    <col min="12" max="12" width="17.59765625" style="15" customWidth="1"/>
    <col min="13" max="13" width="32" style="15" customWidth="1"/>
    <col min="14" max="17" width="19.86328125" style="15" customWidth="1"/>
    <col min="18" max="18" width="9.1328125" style="15"/>
    <col min="19" max="19" width="20.59765625" style="15" customWidth="1"/>
    <col min="20" max="16384" width="9.1328125" style="15"/>
  </cols>
  <sheetData>
    <row r="1" spans="1:19" x14ac:dyDescent="0.35">
      <c r="N1" s="42"/>
      <c r="O1" s="42"/>
      <c r="P1" s="42"/>
      <c r="Q1" s="42"/>
      <c r="R1" s="42"/>
      <c r="S1" s="42"/>
    </row>
    <row r="2" spans="1:19" ht="30.4" customHeight="1" x14ac:dyDescent="0.4">
      <c r="N2" s="16"/>
      <c r="O2" s="16"/>
      <c r="P2" s="53" t="s">
        <v>100</v>
      </c>
      <c r="Q2" s="53"/>
      <c r="R2" s="53"/>
      <c r="S2" s="53"/>
    </row>
    <row r="3" spans="1:19" ht="15" x14ac:dyDescent="0.35">
      <c r="A3" s="33" t="s">
        <v>49</v>
      </c>
      <c r="B3" s="33"/>
      <c r="C3" s="33"/>
      <c r="D3" s="33"/>
      <c r="E3" s="33"/>
    </row>
    <row r="5" spans="1:19" s="17" customFormat="1" ht="18.75" customHeight="1" x14ac:dyDescent="0.45">
      <c r="A5" s="44" t="s">
        <v>0</v>
      </c>
      <c r="B5" s="47" t="s">
        <v>46</v>
      </c>
      <c r="C5" s="43" t="s">
        <v>47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19" ht="137.25" customHeight="1" x14ac:dyDescent="0.35">
      <c r="A6" s="45"/>
      <c r="B6" s="47"/>
      <c r="C6" s="2" t="s">
        <v>37</v>
      </c>
      <c r="D6" s="1" t="s">
        <v>97</v>
      </c>
      <c r="E6" s="1" t="s">
        <v>38</v>
      </c>
      <c r="F6" s="1" t="s">
        <v>98</v>
      </c>
      <c r="G6" s="1" t="s">
        <v>42</v>
      </c>
      <c r="H6" s="1" t="s">
        <v>43</v>
      </c>
      <c r="I6" s="1" t="s">
        <v>99</v>
      </c>
      <c r="J6" s="1" t="s">
        <v>95</v>
      </c>
      <c r="K6" s="1" t="s">
        <v>39</v>
      </c>
      <c r="L6" s="1" t="s">
        <v>96</v>
      </c>
      <c r="M6" s="1" t="s">
        <v>44</v>
      </c>
      <c r="N6" s="1" t="s">
        <v>41</v>
      </c>
      <c r="O6" s="1" t="s">
        <v>40</v>
      </c>
      <c r="P6" s="1" t="s">
        <v>74</v>
      </c>
      <c r="Q6" s="1" t="s">
        <v>45</v>
      </c>
      <c r="R6" s="35" t="s">
        <v>20</v>
      </c>
      <c r="S6" s="36"/>
    </row>
    <row r="7" spans="1:19" ht="39.75" customHeight="1" x14ac:dyDescent="0.35">
      <c r="A7" s="46"/>
      <c r="B7" s="47"/>
      <c r="C7" s="48" t="s">
        <v>29</v>
      </c>
      <c r="D7" s="49"/>
      <c r="E7" s="50" t="s">
        <v>30</v>
      </c>
      <c r="F7" s="51"/>
      <c r="G7" s="50" t="s">
        <v>31</v>
      </c>
      <c r="H7" s="51"/>
      <c r="I7" s="3" t="s">
        <v>32</v>
      </c>
      <c r="J7" s="3" t="s">
        <v>33</v>
      </c>
      <c r="K7" s="3" t="s">
        <v>34</v>
      </c>
      <c r="L7" s="3" t="s">
        <v>35</v>
      </c>
      <c r="M7" s="50" t="s">
        <v>36</v>
      </c>
      <c r="N7" s="52"/>
      <c r="O7" s="52"/>
      <c r="P7" s="52"/>
      <c r="Q7" s="51"/>
      <c r="R7" s="37"/>
      <c r="S7" s="38"/>
    </row>
    <row r="8" spans="1:19" ht="24" customHeight="1" x14ac:dyDescent="0.35">
      <c r="A8" s="4">
        <v>1</v>
      </c>
      <c r="B8" s="12" t="s">
        <v>48</v>
      </c>
      <c r="C8" s="7"/>
      <c r="D8" s="7"/>
      <c r="E8" s="7"/>
      <c r="F8" s="7"/>
      <c r="G8" s="7">
        <v>20</v>
      </c>
      <c r="H8" s="7"/>
      <c r="I8" s="7">
        <v>30</v>
      </c>
      <c r="J8" s="7"/>
      <c r="K8" s="7"/>
      <c r="L8" s="7"/>
      <c r="M8" s="7"/>
      <c r="N8" s="24"/>
      <c r="O8" s="24"/>
      <c r="P8" s="24"/>
      <c r="Q8" s="25"/>
      <c r="R8" s="34" t="s">
        <v>3</v>
      </c>
      <c r="S8" s="34"/>
    </row>
    <row r="9" spans="1:19" ht="24" customHeight="1" x14ac:dyDescent="0.35">
      <c r="A9" s="4">
        <v>2</v>
      </c>
      <c r="B9" s="12" t="s">
        <v>50</v>
      </c>
      <c r="C9" s="7"/>
      <c r="D9" s="7"/>
      <c r="E9" s="4"/>
      <c r="F9" s="4"/>
      <c r="G9" s="7">
        <v>40</v>
      </c>
      <c r="H9" s="13">
        <v>10</v>
      </c>
      <c r="I9" s="4">
        <v>25</v>
      </c>
      <c r="J9" s="4"/>
      <c r="K9" s="4"/>
      <c r="L9" s="11"/>
      <c r="M9" s="7"/>
      <c r="N9" s="24"/>
      <c r="O9" s="24"/>
      <c r="P9" s="24"/>
      <c r="Q9" s="25"/>
      <c r="R9" s="34" t="s">
        <v>4</v>
      </c>
      <c r="S9" s="34"/>
    </row>
    <row r="10" spans="1:19" ht="24" customHeight="1" x14ac:dyDescent="0.35">
      <c r="A10" s="4">
        <v>3</v>
      </c>
      <c r="B10" s="12" t="s">
        <v>51</v>
      </c>
      <c r="C10" s="7">
        <v>15</v>
      </c>
      <c r="D10" s="7">
        <v>15</v>
      </c>
      <c r="E10" s="4">
        <v>20</v>
      </c>
      <c r="F10" s="4"/>
      <c r="G10" s="7">
        <v>20</v>
      </c>
      <c r="H10" s="13">
        <v>5</v>
      </c>
      <c r="I10" s="4">
        <v>20</v>
      </c>
      <c r="J10" s="4"/>
      <c r="K10" s="4">
        <v>20</v>
      </c>
      <c r="L10" s="11"/>
      <c r="M10" s="7"/>
      <c r="N10" s="24"/>
      <c r="O10" s="24"/>
      <c r="P10" s="24"/>
      <c r="Q10" s="25"/>
      <c r="R10" s="34" t="s">
        <v>5</v>
      </c>
      <c r="S10" s="34"/>
    </row>
    <row r="11" spans="1:19" ht="24" customHeight="1" x14ac:dyDescent="0.35">
      <c r="A11" s="4">
        <v>4</v>
      </c>
      <c r="B11" s="12" t="s">
        <v>52</v>
      </c>
      <c r="C11" s="7"/>
      <c r="D11" s="7"/>
      <c r="E11" s="4"/>
      <c r="F11" s="4">
        <v>16</v>
      </c>
      <c r="G11" s="4">
        <v>22</v>
      </c>
      <c r="H11" s="13">
        <v>6</v>
      </c>
      <c r="I11" s="4"/>
      <c r="J11" s="4"/>
      <c r="K11" s="4"/>
      <c r="L11" s="11">
        <v>16</v>
      </c>
      <c r="M11" s="7"/>
      <c r="N11" s="24"/>
      <c r="O11" s="24"/>
      <c r="P11" s="24"/>
      <c r="Q11" s="25"/>
      <c r="R11" s="34" t="s">
        <v>6</v>
      </c>
      <c r="S11" s="34"/>
    </row>
    <row r="12" spans="1:19" ht="24" customHeight="1" x14ac:dyDescent="0.35">
      <c r="A12" s="4">
        <v>5</v>
      </c>
      <c r="B12" s="12" t="s">
        <v>53</v>
      </c>
      <c r="C12" s="7">
        <v>100</v>
      </c>
      <c r="D12" s="7"/>
      <c r="E12" s="4"/>
      <c r="F12" s="4"/>
      <c r="G12" s="7">
        <v>20</v>
      </c>
      <c r="H12" s="13">
        <v>5</v>
      </c>
      <c r="I12" s="4"/>
      <c r="J12" s="4"/>
      <c r="K12" s="4"/>
      <c r="L12" s="11"/>
      <c r="M12" s="7"/>
      <c r="N12" s="24"/>
      <c r="O12" s="24"/>
      <c r="P12" s="24"/>
      <c r="Q12" s="25"/>
      <c r="R12" s="34" t="s">
        <v>7</v>
      </c>
      <c r="S12" s="34"/>
    </row>
    <row r="13" spans="1:19" ht="24" customHeight="1" x14ac:dyDescent="0.35">
      <c r="A13" s="4">
        <v>6</v>
      </c>
      <c r="B13" s="12" t="s">
        <v>54</v>
      </c>
      <c r="C13" s="7">
        <v>69</v>
      </c>
      <c r="D13" s="7">
        <v>14</v>
      </c>
      <c r="E13" s="4"/>
      <c r="F13" s="4">
        <v>900</v>
      </c>
      <c r="G13" s="4">
        <v>6</v>
      </c>
      <c r="H13" s="13">
        <v>6</v>
      </c>
      <c r="I13" s="4">
        <v>5</v>
      </c>
      <c r="J13" s="4">
        <v>19</v>
      </c>
      <c r="K13" s="4"/>
      <c r="L13" s="11">
        <v>15</v>
      </c>
      <c r="M13" s="7"/>
      <c r="N13" s="24"/>
      <c r="O13" s="24"/>
      <c r="P13" s="24"/>
      <c r="Q13" s="25"/>
      <c r="R13" s="34" t="s">
        <v>8</v>
      </c>
      <c r="S13" s="34"/>
    </row>
    <row r="14" spans="1:19" ht="24" customHeight="1" x14ac:dyDescent="0.35">
      <c r="A14" s="4">
        <v>7</v>
      </c>
      <c r="B14" s="12" t="s">
        <v>55</v>
      </c>
      <c r="C14" s="7"/>
      <c r="D14" s="7">
        <v>50</v>
      </c>
      <c r="E14" s="4"/>
      <c r="F14" s="4">
        <v>440</v>
      </c>
      <c r="G14" s="7">
        <v>80</v>
      </c>
      <c r="H14" s="13">
        <v>30</v>
      </c>
      <c r="I14" s="7">
        <v>100</v>
      </c>
      <c r="J14" s="7"/>
      <c r="K14" s="7"/>
      <c r="L14" s="13">
        <v>150</v>
      </c>
      <c r="M14" s="7"/>
      <c r="N14" s="24"/>
      <c r="O14" s="24"/>
      <c r="P14" s="24"/>
      <c r="Q14" s="25"/>
      <c r="R14" s="34" t="s">
        <v>9</v>
      </c>
      <c r="S14" s="34"/>
    </row>
    <row r="15" spans="1:19" ht="24" customHeight="1" x14ac:dyDescent="0.35">
      <c r="A15" s="4">
        <v>8</v>
      </c>
      <c r="B15" s="12" t="s">
        <v>56</v>
      </c>
      <c r="C15" s="7"/>
      <c r="D15" s="7"/>
      <c r="E15" s="7"/>
      <c r="F15" s="7"/>
      <c r="G15" s="7">
        <v>20</v>
      </c>
      <c r="H15" s="7"/>
      <c r="I15" s="7">
        <v>10</v>
      </c>
      <c r="J15" s="7">
        <v>4</v>
      </c>
      <c r="K15" s="7"/>
      <c r="L15" s="7"/>
      <c r="M15" s="7"/>
      <c r="N15" s="24"/>
      <c r="O15" s="24"/>
      <c r="P15" s="24"/>
      <c r="Q15" s="25"/>
      <c r="R15" s="34" t="s">
        <v>10</v>
      </c>
      <c r="S15" s="34"/>
    </row>
    <row r="16" spans="1:19" ht="24" customHeight="1" x14ac:dyDescent="0.35">
      <c r="A16" s="4">
        <v>9</v>
      </c>
      <c r="B16" s="12" t="s">
        <v>57</v>
      </c>
      <c r="C16" s="7"/>
      <c r="D16" s="7"/>
      <c r="E16" s="4"/>
      <c r="F16" s="4"/>
      <c r="G16" s="7">
        <v>20</v>
      </c>
      <c r="H16" s="7">
        <v>10</v>
      </c>
      <c r="I16" s="4">
        <v>60</v>
      </c>
      <c r="J16" s="4"/>
      <c r="K16" s="4"/>
      <c r="L16" s="11"/>
      <c r="M16" s="7"/>
      <c r="N16" s="24"/>
      <c r="O16" s="24"/>
      <c r="P16" s="24"/>
      <c r="Q16" s="25"/>
      <c r="R16" s="34" t="s">
        <v>11</v>
      </c>
      <c r="S16" s="34"/>
    </row>
    <row r="17" spans="1:19" ht="24" customHeight="1" x14ac:dyDescent="0.35">
      <c r="A17" s="4">
        <v>10</v>
      </c>
      <c r="B17" s="12" t="s">
        <v>58</v>
      </c>
      <c r="C17" s="7"/>
      <c r="D17" s="7"/>
      <c r="E17" s="4"/>
      <c r="F17" s="4">
        <v>40</v>
      </c>
      <c r="G17" s="4">
        <v>60</v>
      </c>
      <c r="H17" s="13">
        <v>10</v>
      </c>
      <c r="I17" s="4">
        <v>30</v>
      </c>
      <c r="J17" s="4"/>
      <c r="K17" s="4"/>
      <c r="L17" s="11">
        <v>20</v>
      </c>
      <c r="M17" s="7"/>
      <c r="N17" s="1"/>
      <c r="O17" s="25"/>
      <c r="P17" s="25"/>
      <c r="Q17" s="25"/>
      <c r="R17" s="34" t="s">
        <v>12</v>
      </c>
      <c r="S17" s="34"/>
    </row>
    <row r="18" spans="1:19" ht="24" customHeight="1" x14ac:dyDescent="0.35">
      <c r="A18" s="4">
        <v>11</v>
      </c>
      <c r="B18" s="12" t="s">
        <v>59</v>
      </c>
      <c r="C18" s="7">
        <v>65</v>
      </c>
      <c r="D18" s="7">
        <v>30</v>
      </c>
      <c r="E18" s="9">
        <v>20</v>
      </c>
      <c r="F18" s="9">
        <v>20</v>
      </c>
      <c r="G18" s="9">
        <v>20</v>
      </c>
      <c r="H18" s="19">
        <v>20</v>
      </c>
      <c r="I18" s="9">
        <v>45</v>
      </c>
      <c r="J18" s="9">
        <v>4</v>
      </c>
      <c r="K18" s="18">
        <v>20</v>
      </c>
      <c r="L18" s="9">
        <v>10</v>
      </c>
      <c r="M18" s="7"/>
      <c r="N18" s="24"/>
      <c r="O18" s="24"/>
      <c r="P18" s="24"/>
      <c r="Q18" s="25"/>
      <c r="R18" s="34" t="s">
        <v>13</v>
      </c>
      <c r="S18" s="34"/>
    </row>
    <row r="19" spans="1:19" ht="24" customHeight="1" x14ac:dyDescent="0.35">
      <c r="A19" s="4">
        <v>12</v>
      </c>
      <c r="B19" s="12" t="s">
        <v>60</v>
      </c>
      <c r="C19" s="7"/>
      <c r="D19" s="7"/>
      <c r="E19" s="4"/>
      <c r="F19" s="4"/>
      <c r="G19" s="4">
        <v>20</v>
      </c>
      <c r="H19" s="13">
        <v>10</v>
      </c>
      <c r="I19" s="4">
        <v>45</v>
      </c>
      <c r="J19" s="4">
        <v>16</v>
      </c>
      <c r="K19" s="4"/>
      <c r="L19" s="11"/>
      <c r="M19" s="7"/>
      <c r="N19" s="24"/>
      <c r="O19" s="24"/>
      <c r="P19" s="24"/>
      <c r="Q19" s="25"/>
      <c r="R19" s="34" t="s">
        <v>14</v>
      </c>
      <c r="S19" s="34"/>
    </row>
    <row r="20" spans="1:19" ht="24" customHeight="1" x14ac:dyDescent="0.35">
      <c r="A20" s="4">
        <v>13</v>
      </c>
      <c r="B20" s="12" t="s">
        <v>61</v>
      </c>
      <c r="C20" s="7">
        <v>300</v>
      </c>
      <c r="D20" s="7"/>
      <c r="E20" s="7"/>
      <c r="F20" s="7">
        <v>120</v>
      </c>
      <c r="G20" s="7">
        <v>40</v>
      </c>
      <c r="H20" s="13">
        <v>20</v>
      </c>
      <c r="I20" s="7">
        <v>100</v>
      </c>
      <c r="J20" s="7"/>
      <c r="K20" s="7"/>
      <c r="L20" s="13"/>
      <c r="M20" s="7"/>
      <c r="N20" s="24"/>
      <c r="O20" s="24"/>
      <c r="P20" s="24"/>
      <c r="Q20" s="25"/>
      <c r="R20" s="34" t="s">
        <v>15</v>
      </c>
      <c r="S20" s="34"/>
    </row>
    <row r="21" spans="1:19" ht="24" customHeight="1" x14ac:dyDescent="0.35">
      <c r="A21" s="4">
        <v>14</v>
      </c>
      <c r="B21" s="12" t="s">
        <v>62</v>
      </c>
      <c r="C21" s="5">
        <v>10</v>
      </c>
      <c r="D21" s="5"/>
      <c r="E21" s="8"/>
      <c r="F21" s="8"/>
      <c r="G21" s="8">
        <v>30</v>
      </c>
      <c r="H21" s="8">
        <v>30</v>
      </c>
      <c r="I21" s="8">
        <v>30</v>
      </c>
      <c r="J21" s="8">
        <v>10</v>
      </c>
      <c r="K21" s="8"/>
      <c r="L21" s="8"/>
      <c r="M21" s="7"/>
      <c r="N21" s="24"/>
      <c r="O21" s="24"/>
      <c r="P21" s="25"/>
      <c r="Q21" s="25"/>
      <c r="R21" s="34" t="s">
        <v>16</v>
      </c>
      <c r="S21" s="34"/>
    </row>
    <row r="22" spans="1:19" ht="24" customHeight="1" x14ac:dyDescent="0.35">
      <c r="A22" s="4">
        <v>15</v>
      </c>
      <c r="B22" s="12" t="s">
        <v>63</v>
      </c>
      <c r="C22" s="7"/>
      <c r="D22" s="7"/>
      <c r="E22" s="4"/>
      <c r="F22" s="4"/>
      <c r="G22" s="4">
        <v>20</v>
      </c>
      <c r="H22" s="13"/>
      <c r="I22" s="4">
        <v>60</v>
      </c>
      <c r="J22" s="4"/>
      <c r="K22" s="4"/>
      <c r="L22" s="11"/>
      <c r="M22" s="7"/>
      <c r="N22" s="24"/>
      <c r="O22" s="24"/>
      <c r="P22" s="24"/>
      <c r="Q22" s="25"/>
      <c r="R22" s="34" t="s">
        <v>17</v>
      </c>
      <c r="S22" s="34"/>
    </row>
    <row r="23" spans="1:19" ht="24" customHeight="1" x14ac:dyDescent="0.35">
      <c r="A23" s="4">
        <v>16</v>
      </c>
      <c r="B23" s="12" t="s">
        <v>64</v>
      </c>
      <c r="C23" s="7"/>
      <c r="D23" s="7">
        <v>20</v>
      </c>
      <c r="E23" s="4"/>
      <c r="F23" s="4"/>
      <c r="G23" s="4">
        <v>40</v>
      </c>
      <c r="H23" s="13">
        <v>5</v>
      </c>
      <c r="I23" s="4">
        <v>35</v>
      </c>
      <c r="J23" s="4"/>
      <c r="K23" s="4"/>
      <c r="L23" s="11"/>
      <c r="M23" s="7"/>
      <c r="N23" s="24"/>
      <c r="O23" s="24"/>
      <c r="P23" s="24"/>
      <c r="Q23" s="25"/>
      <c r="R23" s="34" t="s">
        <v>18</v>
      </c>
      <c r="S23" s="34"/>
    </row>
    <row r="24" spans="1:19" ht="24" customHeight="1" x14ac:dyDescent="0.35">
      <c r="A24" s="4">
        <v>17</v>
      </c>
      <c r="B24" s="12" t="s">
        <v>65</v>
      </c>
      <c r="C24" s="7">
        <v>40</v>
      </c>
      <c r="D24" s="7"/>
      <c r="E24" s="7"/>
      <c r="F24" s="7"/>
      <c r="G24" s="7">
        <v>20</v>
      </c>
      <c r="H24" s="13">
        <v>4</v>
      </c>
      <c r="I24" s="7">
        <v>29</v>
      </c>
      <c r="J24" s="7"/>
      <c r="K24" s="7"/>
      <c r="L24" s="13"/>
      <c r="M24" s="7"/>
      <c r="N24" s="24"/>
      <c r="O24" s="24"/>
      <c r="P24" s="24"/>
      <c r="Q24" s="25"/>
      <c r="R24" s="34" t="s">
        <v>19</v>
      </c>
      <c r="S24" s="34"/>
    </row>
    <row r="25" spans="1:19" ht="24" customHeight="1" x14ac:dyDescent="0.35">
      <c r="A25" s="4">
        <v>18</v>
      </c>
      <c r="B25" s="12" t="s">
        <v>66</v>
      </c>
      <c r="C25" s="7"/>
      <c r="D25" s="7"/>
      <c r="E25" s="4"/>
      <c r="F25" s="4"/>
      <c r="G25" s="4">
        <v>60</v>
      </c>
      <c r="H25" s="7">
        <v>60</v>
      </c>
      <c r="I25" s="4">
        <v>80</v>
      </c>
      <c r="J25" s="4"/>
      <c r="K25" s="4"/>
      <c r="L25" s="4"/>
      <c r="M25" s="7"/>
      <c r="N25" s="24"/>
      <c r="O25" s="24"/>
      <c r="P25" s="24"/>
      <c r="Q25" s="25"/>
      <c r="R25" s="34" t="s">
        <v>21</v>
      </c>
      <c r="S25" s="34"/>
    </row>
    <row r="26" spans="1:19" ht="24" customHeight="1" x14ac:dyDescent="0.35">
      <c r="A26" s="4">
        <v>19</v>
      </c>
      <c r="B26" s="12" t="s">
        <v>67</v>
      </c>
      <c r="C26" s="7"/>
      <c r="D26" s="7"/>
      <c r="E26" s="4"/>
      <c r="F26" s="4"/>
      <c r="G26" s="4">
        <v>40</v>
      </c>
      <c r="H26" s="13">
        <v>30</v>
      </c>
      <c r="I26" s="4">
        <v>60</v>
      </c>
      <c r="J26" s="4"/>
      <c r="K26" s="4"/>
      <c r="L26" s="11"/>
      <c r="M26" s="7"/>
      <c r="N26" s="24"/>
      <c r="O26" s="24"/>
      <c r="P26" s="24"/>
      <c r="Q26" s="25"/>
      <c r="R26" s="34" t="s">
        <v>22</v>
      </c>
      <c r="S26" s="34"/>
    </row>
    <row r="27" spans="1:19" ht="24" customHeight="1" x14ac:dyDescent="0.35">
      <c r="A27" s="4">
        <v>20</v>
      </c>
      <c r="B27" s="12" t="s">
        <v>68</v>
      </c>
      <c r="C27" s="7">
        <v>35</v>
      </c>
      <c r="D27" s="7">
        <v>20</v>
      </c>
      <c r="E27" s="7"/>
      <c r="F27" s="7"/>
      <c r="G27" s="7">
        <v>20</v>
      </c>
      <c r="H27" s="13">
        <v>10</v>
      </c>
      <c r="I27" s="7"/>
      <c r="J27" s="7"/>
      <c r="K27" s="7"/>
      <c r="L27" s="13"/>
      <c r="M27" s="7"/>
      <c r="N27" s="24"/>
      <c r="O27" s="24"/>
      <c r="P27" s="24"/>
      <c r="Q27" s="25"/>
      <c r="R27" s="34" t="s">
        <v>23</v>
      </c>
      <c r="S27" s="34"/>
    </row>
    <row r="28" spans="1:19" ht="24" customHeight="1" x14ac:dyDescent="0.35">
      <c r="A28" s="4">
        <v>21</v>
      </c>
      <c r="B28" s="12" t="s">
        <v>69</v>
      </c>
      <c r="C28" s="7"/>
      <c r="D28" s="7">
        <v>10</v>
      </c>
      <c r="E28" s="7"/>
      <c r="F28" s="7">
        <v>4</v>
      </c>
      <c r="G28" s="7">
        <v>40</v>
      </c>
      <c r="H28" s="7"/>
      <c r="I28" s="7">
        <v>60</v>
      </c>
      <c r="J28" s="7"/>
      <c r="K28" s="7"/>
      <c r="L28" s="7"/>
      <c r="M28" s="7"/>
      <c r="N28" s="24"/>
      <c r="O28" s="24"/>
      <c r="P28" s="24"/>
      <c r="Q28" s="25"/>
      <c r="R28" s="34" t="s">
        <v>24</v>
      </c>
      <c r="S28" s="34"/>
    </row>
    <row r="29" spans="1:19" ht="24" customHeight="1" x14ac:dyDescent="0.35">
      <c r="A29" s="4">
        <v>22</v>
      </c>
      <c r="B29" s="12" t="s">
        <v>70</v>
      </c>
      <c r="C29" s="7">
        <v>200</v>
      </c>
      <c r="D29" s="7">
        <v>5</v>
      </c>
      <c r="E29" s="7">
        <v>10</v>
      </c>
      <c r="F29" s="7">
        <v>15</v>
      </c>
      <c r="G29" s="7">
        <v>11</v>
      </c>
      <c r="H29" s="13">
        <v>10</v>
      </c>
      <c r="I29" s="7">
        <v>50</v>
      </c>
      <c r="J29" s="7">
        <v>5</v>
      </c>
      <c r="K29" s="7">
        <v>10</v>
      </c>
      <c r="L29" s="13">
        <v>15</v>
      </c>
      <c r="M29" s="7"/>
      <c r="N29" s="24"/>
      <c r="O29" s="24"/>
      <c r="P29" s="24"/>
      <c r="Q29" s="25"/>
      <c r="R29" s="34" t="s">
        <v>25</v>
      </c>
      <c r="S29" s="34"/>
    </row>
    <row r="30" spans="1:19" ht="24" customHeight="1" x14ac:dyDescent="0.35">
      <c r="A30" s="4">
        <v>23</v>
      </c>
      <c r="B30" s="12" t="s">
        <v>71</v>
      </c>
      <c r="C30" s="7"/>
      <c r="D30" s="7">
        <v>20</v>
      </c>
      <c r="E30" s="4"/>
      <c r="F30" s="4">
        <v>100</v>
      </c>
      <c r="G30" s="4">
        <v>40</v>
      </c>
      <c r="H30" s="13"/>
      <c r="I30" s="4">
        <v>80</v>
      </c>
      <c r="J30" s="4"/>
      <c r="K30" s="4"/>
      <c r="L30" s="11">
        <v>100</v>
      </c>
      <c r="M30" s="7"/>
      <c r="N30" s="24"/>
      <c r="O30" s="24"/>
      <c r="P30" s="24"/>
      <c r="Q30" s="25"/>
      <c r="R30" s="34" t="s">
        <v>26</v>
      </c>
      <c r="S30" s="34"/>
    </row>
    <row r="31" spans="1:19" ht="24" customHeight="1" x14ac:dyDescent="0.35">
      <c r="A31" s="4">
        <v>24</v>
      </c>
      <c r="B31" s="12" t="s">
        <v>72</v>
      </c>
      <c r="C31" s="7"/>
      <c r="D31" s="7"/>
      <c r="E31" s="4"/>
      <c r="F31" s="4"/>
      <c r="G31" s="7">
        <v>10</v>
      </c>
      <c r="H31" s="13">
        <v>10</v>
      </c>
      <c r="I31" s="4">
        <v>20</v>
      </c>
      <c r="J31" s="4"/>
      <c r="K31" s="4"/>
      <c r="L31" s="11"/>
      <c r="M31" s="7"/>
      <c r="N31" s="24"/>
      <c r="O31" s="24"/>
      <c r="P31" s="24"/>
      <c r="Q31" s="25"/>
      <c r="R31" s="34" t="s">
        <v>27</v>
      </c>
      <c r="S31" s="34"/>
    </row>
    <row r="32" spans="1:19" ht="24" customHeight="1" x14ac:dyDescent="0.35">
      <c r="A32" s="4">
        <v>25</v>
      </c>
      <c r="B32" s="12" t="s">
        <v>73</v>
      </c>
      <c r="C32" s="7"/>
      <c r="D32" s="7"/>
      <c r="E32" s="10">
        <v>8</v>
      </c>
      <c r="F32" s="10"/>
      <c r="G32" s="10">
        <v>60</v>
      </c>
      <c r="H32" s="21">
        <v>30</v>
      </c>
      <c r="I32" s="10">
        <v>90</v>
      </c>
      <c r="J32" s="10"/>
      <c r="K32" s="10">
        <v>8</v>
      </c>
      <c r="L32" s="20"/>
      <c r="M32" s="7"/>
      <c r="N32" s="24"/>
      <c r="O32" s="24"/>
      <c r="P32" s="24"/>
      <c r="Q32" s="25"/>
      <c r="R32" s="34" t="s">
        <v>28</v>
      </c>
      <c r="S32" s="34"/>
    </row>
    <row r="33" spans="1:19" ht="24" customHeight="1" x14ac:dyDescent="0.35">
      <c r="A33" s="4">
        <v>26</v>
      </c>
      <c r="B33" s="12" t="s">
        <v>75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22">
        <v>15</v>
      </c>
      <c r="N33" s="24">
        <v>15</v>
      </c>
      <c r="O33" s="24">
        <v>15</v>
      </c>
      <c r="P33" s="1"/>
      <c r="Q33" s="25"/>
      <c r="R33" s="26" t="s">
        <v>85</v>
      </c>
      <c r="S33" s="27"/>
    </row>
    <row r="34" spans="1:19" ht="24" customHeight="1" x14ac:dyDescent="0.35">
      <c r="A34" s="4">
        <v>27</v>
      </c>
      <c r="B34" s="12" t="s">
        <v>76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22">
        <v>55</v>
      </c>
      <c r="N34" s="24">
        <v>55</v>
      </c>
      <c r="O34" s="24">
        <v>55</v>
      </c>
      <c r="P34" s="1"/>
      <c r="Q34" s="25"/>
      <c r="R34" s="26" t="s">
        <v>86</v>
      </c>
      <c r="S34" s="27"/>
    </row>
    <row r="35" spans="1:19" ht="24" customHeight="1" x14ac:dyDescent="0.35">
      <c r="A35" s="4">
        <v>28</v>
      </c>
      <c r="B35" s="12" t="s">
        <v>77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22">
        <v>77</v>
      </c>
      <c r="N35" s="24">
        <v>51</v>
      </c>
      <c r="O35" s="24">
        <v>51</v>
      </c>
      <c r="P35" s="1">
        <v>26</v>
      </c>
      <c r="Q35" s="25">
        <v>26</v>
      </c>
      <c r="R35" s="26" t="s">
        <v>87</v>
      </c>
      <c r="S35" s="27"/>
    </row>
    <row r="36" spans="1:19" ht="24" customHeight="1" x14ac:dyDescent="0.35">
      <c r="A36" s="4">
        <v>29</v>
      </c>
      <c r="B36" s="12" t="s">
        <v>78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22">
        <v>22</v>
      </c>
      <c r="N36" s="24">
        <v>22</v>
      </c>
      <c r="O36" s="24">
        <v>22</v>
      </c>
      <c r="P36" s="1"/>
      <c r="Q36" s="25"/>
      <c r="R36" s="26" t="s">
        <v>88</v>
      </c>
      <c r="S36" s="27"/>
    </row>
    <row r="37" spans="1:19" ht="24" customHeight="1" x14ac:dyDescent="0.35">
      <c r="A37" s="4">
        <v>30</v>
      </c>
      <c r="B37" s="12" t="s">
        <v>79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22">
        <v>19</v>
      </c>
      <c r="N37" s="24">
        <v>5</v>
      </c>
      <c r="O37" s="24">
        <v>5</v>
      </c>
      <c r="P37" s="1">
        <v>14</v>
      </c>
      <c r="Q37" s="25">
        <v>14</v>
      </c>
      <c r="R37" s="26" t="s">
        <v>89</v>
      </c>
      <c r="S37" s="27"/>
    </row>
    <row r="38" spans="1:19" ht="24" customHeight="1" x14ac:dyDescent="0.35">
      <c r="A38" s="4">
        <v>31</v>
      </c>
      <c r="B38" s="12" t="s">
        <v>80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22">
        <v>15</v>
      </c>
      <c r="N38" s="24">
        <v>15</v>
      </c>
      <c r="O38" s="24">
        <v>15</v>
      </c>
      <c r="P38" s="1"/>
      <c r="Q38" s="25"/>
      <c r="R38" s="30" t="s">
        <v>90</v>
      </c>
      <c r="S38" s="31"/>
    </row>
    <row r="39" spans="1:19" ht="24" customHeight="1" x14ac:dyDescent="0.35">
      <c r="A39" s="4">
        <v>32</v>
      </c>
      <c r="B39" s="12" t="s">
        <v>81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22">
        <v>10</v>
      </c>
      <c r="N39" s="24">
        <v>10</v>
      </c>
      <c r="O39" s="24">
        <v>10</v>
      </c>
      <c r="P39" s="1"/>
      <c r="Q39" s="25"/>
      <c r="R39" s="26" t="s">
        <v>91</v>
      </c>
      <c r="S39" s="27"/>
    </row>
    <row r="40" spans="1:19" ht="24" customHeight="1" x14ac:dyDescent="0.35">
      <c r="A40" s="4">
        <v>33</v>
      </c>
      <c r="B40" s="12" t="s">
        <v>82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22">
        <v>33</v>
      </c>
      <c r="N40" s="24">
        <v>15</v>
      </c>
      <c r="O40" s="24">
        <v>15</v>
      </c>
      <c r="P40" s="1">
        <v>18</v>
      </c>
      <c r="Q40" s="25">
        <v>18</v>
      </c>
      <c r="R40" s="23" t="s">
        <v>92</v>
      </c>
      <c r="S40" s="23"/>
    </row>
    <row r="41" spans="1:19" ht="24" customHeight="1" x14ac:dyDescent="0.35">
      <c r="A41" s="4">
        <v>34</v>
      </c>
      <c r="B41" s="12" t="s">
        <v>83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22">
        <v>12</v>
      </c>
      <c r="N41" s="24">
        <v>12</v>
      </c>
      <c r="O41" s="24">
        <v>12</v>
      </c>
      <c r="P41" s="1"/>
      <c r="Q41" s="25"/>
      <c r="R41" s="26" t="s">
        <v>93</v>
      </c>
      <c r="S41" s="27"/>
    </row>
    <row r="42" spans="1:19" ht="24" customHeight="1" x14ac:dyDescent="0.35">
      <c r="A42" s="4">
        <v>35</v>
      </c>
      <c r="B42" s="12" t="s">
        <v>84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>
        <v>42</v>
      </c>
      <c r="N42" s="1"/>
      <c r="O42" s="1"/>
      <c r="P42" s="1">
        <v>42</v>
      </c>
      <c r="Q42" s="25">
        <v>42</v>
      </c>
      <c r="R42" s="28" t="s">
        <v>94</v>
      </c>
      <c r="S42" s="29"/>
    </row>
    <row r="43" spans="1:19" ht="24.75" customHeight="1" x14ac:dyDescent="0.35">
      <c r="A43" s="39" t="s">
        <v>1</v>
      </c>
      <c r="B43" s="39"/>
      <c r="C43" s="6">
        <f>SUM(C8:C42)</f>
        <v>834</v>
      </c>
      <c r="D43" s="6">
        <f t="shared" ref="D43:Q43" si="0">SUM(D8:D42)</f>
        <v>184</v>
      </c>
      <c r="E43" s="6">
        <f t="shared" si="0"/>
        <v>58</v>
      </c>
      <c r="F43" s="6">
        <f t="shared" si="0"/>
        <v>1655</v>
      </c>
      <c r="G43" s="6">
        <f t="shared" si="0"/>
        <v>779</v>
      </c>
      <c r="H43" s="6">
        <f t="shared" ref="H43" si="1">SUM(H8:H42)</f>
        <v>321</v>
      </c>
      <c r="I43" s="6">
        <f t="shared" si="0"/>
        <v>1064</v>
      </c>
      <c r="J43" s="6">
        <f t="shared" si="0"/>
        <v>58</v>
      </c>
      <c r="K43" s="6">
        <f t="shared" si="0"/>
        <v>58</v>
      </c>
      <c r="L43" s="6">
        <f t="shared" si="0"/>
        <v>326</v>
      </c>
      <c r="M43" s="6">
        <f t="shared" si="0"/>
        <v>300</v>
      </c>
      <c r="N43" s="6">
        <f t="shared" si="0"/>
        <v>200</v>
      </c>
      <c r="O43" s="6">
        <f t="shared" si="0"/>
        <v>200</v>
      </c>
      <c r="P43" s="6">
        <f t="shared" si="0"/>
        <v>100</v>
      </c>
      <c r="Q43" s="6">
        <f t="shared" si="0"/>
        <v>100</v>
      </c>
      <c r="R43" s="40"/>
      <c r="S43" s="41"/>
    </row>
    <row r="44" spans="1:19" s="17" customFormat="1" ht="18.75" customHeight="1" x14ac:dyDescent="0.45">
      <c r="A44" s="14"/>
      <c r="B44" s="32" t="s">
        <v>2</v>
      </c>
      <c r="C44" s="32"/>
      <c r="D44" s="32"/>
      <c r="E44" s="32"/>
      <c r="F44" s="32"/>
      <c r="G44" s="32"/>
      <c r="H44" s="32"/>
      <c r="I44" s="32"/>
      <c r="J44" s="32"/>
      <c r="K44" s="32"/>
    </row>
  </sheetData>
  <mergeCells count="48">
    <mergeCell ref="N1:S1"/>
    <mergeCell ref="C5:S5"/>
    <mergeCell ref="A5:A7"/>
    <mergeCell ref="B5:B7"/>
    <mergeCell ref="C7:D7"/>
    <mergeCell ref="E7:F7"/>
    <mergeCell ref="G7:H7"/>
    <mergeCell ref="M7:Q7"/>
    <mergeCell ref="P2:S2"/>
    <mergeCell ref="R33:S33"/>
    <mergeCell ref="R34:S34"/>
    <mergeCell ref="R18:S18"/>
    <mergeCell ref="R19:S19"/>
    <mergeCell ref="R20:S20"/>
    <mergeCell ref="R21:S21"/>
    <mergeCell ref="R22:S22"/>
    <mergeCell ref="R23:S23"/>
    <mergeCell ref="R31:S31"/>
    <mergeCell ref="R32:S32"/>
    <mergeCell ref="R25:S25"/>
    <mergeCell ref="R26:S26"/>
    <mergeCell ref="R27:S27"/>
    <mergeCell ref="R28:S28"/>
    <mergeCell ref="R29:S29"/>
    <mergeCell ref="R30:S30"/>
    <mergeCell ref="B44:K44"/>
    <mergeCell ref="A3:E3"/>
    <mergeCell ref="R12:S12"/>
    <mergeCell ref="R6:S7"/>
    <mergeCell ref="A43:B43"/>
    <mergeCell ref="R8:S8"/>
    <mergeCell ref="R9:S9"/>
    <mergeCell ref="R10:S10"/>
    <mergeCell ref="R11:S11"/>
    <mergeCell ref="R24:S24"/>
    <mergeCell ref="R13:S13"/>
    <mergeCell ref="R14:S14"/>
    <mergeCell ref="R15:S15"/>
    <mergeCell ref="R16:S16"/>
    <mergeCell ref="R17:S17"/>
    <mergeCell ref="R43:S43"/>
    <mergeCell ref="R41:S41"/>
    <mergeCell ref="R42:S42"/>
    <mergeCell ref="R35:S35"/>
    <mergeCell ref="R36:S36"/>
    <mergeCell ref="R37:S37"/>
    <mergeCell ref="R38:S38"/>
    <mergeCell ref="R39:S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